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MD work\"/>
    </mc:Choice>
  </mc:AlternateContent>
  <xr:revisionPtr revIDLastSave="0" documentId="13_ncr:1_{A1FA4495-6C0C-4E9D-B15B-9AA519C69529}" xr6:coauthVersionLast="36" xr6:coauthVersionMax="36" xr10:uidLastSave="{00000000-0000-0000-0000-000000000000}"/>
  <bookViews>
    <workbookView xWindow="0" yWindow="0" windowWidth="19200" windowHeight="6555" xr2:uid="{AB4ED654-57E5-4AE0-8E62-D687B0CC5C10}"/>
  </bookViews>
  <sheets>
    <sheet name="Sheet3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0" i="3" l="1"/>
  <c r="K19" i="3"/>
  <c r="L18" i="3"/>
  <c r="L17" i="3"/>
  <c r="K18" i="3"/>
  <c r="K17" i="3"/>
</calcChain>
</file>

<file path=xl/sharedStrings.xml><?xml version="1.0" encoding="utf-8"?>
<sst xmlns="http://schemas.openxmlformats.org/spreadsheetml/2006/main" count="74" uniqueCount="29">
  <si>
    <t>Compression</t>
    <phoneticPr fontId="1" type="noConversion"/>
  </si>
  <si>
    <t>ID</t>
    <phoneticPr fontId="1" type="noConversion"/>
  </si>
  <si>
    <t>2/3-1</t>
    <phoneticPr fontId="1" type="noConversion"/>
  </si>
  <si>
    <t>Deflection(in)</t>
    <phoneticPr fontId="1" type="noConversion"/>
  </si>
  <si>
    <t>error</t>
    <phoneticPr fontId="1" type="noConversion"/>
  </si>
  <si>
    <t>Load(lb)</t>
    <phoneticPr fontId="1" type="noConversion"/>
  </si>
  <si>
    <t>Sensor1</t>
    <phoneticPr fontId="1" type="noConversion"/>
  </si>
  <si>
    <t>Sensor2</t>
    <phoneticPr fontId="1" type="noConversion"/>
  </si>
  <si>
    <t>3/3-2</t>
    <phoneticPr fontId="1" type="noConversion"/>
  </si>
  <si>
    <t>Tension</t>
    <phoneticPr fontId="1" type="noConversion"/>
  </si>
  <si>
    <t>BDI</t>
    <phoneticPr fontId="1" type="noConversion"/>
  </si>
  <si>
    <t>NA</t>
    <phoneticPr fontId="1" type="noConversion"/>
  </si>
  <si>
    <t>Loading cycle</t>
    <phoneticPr fontId="1" type="noConversion"/>
  </si>
  <si>
    <t>Deflection(in)-unload</t>
    <phoneticPr fontId="1" type="noConversion"/>
  </si>
  <si>
    <t>delta</t>
    <phoneticPr fontId="1" type="noConversion"/>
  </si>
  <si>
    <t>3/3-1</t>
    <phoneticPr fontId="1" type="noConversion"/>
  </si>
  <si>
    <t>(reset)0.0093</t>
    <phoneticPr fontId="1" type="noConversion"/>
  </si>
  <si>
    <t>No.</t>
    <phoneticPr fontId="1" type="noConversion"/>
  </si>
  <si>
    <t>Batch</t>
    <phoneticPr fontId="1" type="noConversion"/>
  </si>
  <si>
    <t>Con surface</t>
    <phoneticPr fontId="1" type="noConversion"/>
  </si>
  <si>
    <t>Con surface(new)</t>
    <phoneticPr fontId="1" type="noConversion"/>
  </si>
  <si>
    <t>1/3-1</t>
    <phoneticPr fontId="1" type="noConversion"/>
  </si>
  <si>
    <t>Sensor3</t>
    <phoneticPr fontId="1" type="noConversion"/>
  </si>
  <si>
    <t>1/3-2(5/8)</t>
    <phoneticPr fontId="1" type="noConversion"/>
  </si>
  <si>
    <t>Tension</t>
    <phoneticPr fontId="1" type="noConversion"/>
  </si>
  <si>
    <t>0993</t>
    <phoneticPr fontId="1" type="noConversion"/>
  </si>
  <si>
    <t>0599</t>
    <phoneticPr fontId="1" type="noConversion"/>
  </si>
  <si>
    <t>2/3-2(1)</t>
    <phoneticPr fontId="1" type="noConversion"/>
  </si>
  <si>
    <t>Embedded steel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</si>
</sst>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Fill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49" fontId="0" fillId="0" borderId="2" xfId="0" applyNumberFormat="1" applyBorder="1">
      <alignment vertical="center"/>
    </xf>
    <xf numFmtId="0" fontId="0" fillId="0" borderId="4" xfId="0" applyBorder="1">
      <alignment vertical="center"/>
    </xf>
    <xf numFmtId="0" fontId="0" fillId="0" borderId="0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0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5" xfId="0" applyFill="1" applyBorder="1">
      <alignment vertical="center"/>
    </xf>
    <xf numFmtId="0" fontId="0" fillId="0" borderId="2" xfId="0" applyFill="1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49" fontId="0" fillId="0" borderId="14" xfId="0" applyNumberFormat="1" applyBorder="1">
      <alignment vertical="center"/>
    </xf>
    <xf numFmtId="49" fontId="0" fillId="0" borderId="15" xfId="0" applyNumberFormat="1" applyBorder="1">
      <alignment vertical="center"/>
    </xf>
    <xf numFmtId="0" fontId="0" fillId="0" borderId="15" xfId="0" applyBorder="1">
      <alignment vertical="center"/>
    </xf>
    <xf numFmtId="0" fontId="0" fillId="0" borderId="14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49" fontId="0" fillId="0" borderId="12" xfId="0" applyNumberFormat="1" applyBorder="1">
      <alignment vertical="center"/>
    </xf>
    <xf numFmtId="49" fontId="0" fillId="0" borderId="18" xfId="0" applyNumberFormat="1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046A4-407B-4372-A0CC-703ECBE1EDD2}">
  <dimension ref="A1:X23"/>
  <sheetViews>
    <sheetView tabSelected="1" workbookViewId="0">
      <selection activeCell="C13" sqref="C13"/>
    </sheetView>
  </sheetViews>
  <sheetFormatPr defaultRowHeight="13.9"/>
  <cols>
    <col min="1" max="1" width="11.9296875" style="1" customWidth="1"/>
    <col min="3" max="3" width="9.33203125" customWidth="1"/>
    <col min="4" max="4" width="11.19921875" customWidth="1"/>
    <col min="5" max="5" width="9.06640625" style="1"/>
    <col min="7" max="7" width="11.265625" customWidth="1"/>
    <col min="8" max="8" width="10.3984375" customWidth="1"/>
    <col min="9" max="9" width="9.06640625" style="1"/>
    <col min="11" max="12" width="11.46484375" customWidth="1"/>
    <col min="13" max="13" width="9.06640625" style="1"/>
    <col min="17" max="17" width="9.06640625" style="1"/>
    <col min="21" max="21" width="9.06640625" style="1"/>
  </cols>
  <sheetData>
    <row r="1" spans="1:24" s="20" customFormat="1">
      <c r="A1" s="16" t="s">
        <v>17</v>
      </c>
      <c r="B1" s="17">
        <v>1</v>
      </c>
      <c r="C1" s="17"/>
      <c r="D1" s="17"/>
      <c r="E1" s="18"/>
      <c r="F1" s="17">
        <v>2</v>
      </c>
      <c r="G1" s="17"/>
      <c r="H1" s="17"/>
      <c r="I1" s="18"/>
      <c r="J1" s="17">
        <v>3</v>
      </c>
      <c r="K1" s="17"/>
      <c r="L1" s="17"/>
      <c r="M1" s="18"/>
      <c r="N1" s="17">
        <v>4</v>
      </c>
      <c r="O1" s="17"/>
      <c r="P1" s="17"/>
      <c r="Q1" s="18"/>
      <c r="R1" s="17">
        <v>5</v>
      </c>
      <c r="S1" s="17"/>
      <c r="T1" s="17"/>
      <c r="U1" s="18"/>
      <c r="V1" s="17">
        <v>6</v>
      </c>
      <c r="W1" s="17"/>
      <c r="X1" s="19"/>
    </row>
    <row r="2" spans="1:24" s="25" customFormat="1">
      <c r="A2" s="21" t="s">
        <v>18</v>
      </c>
      <c r="B2" s="22" t="s">
        <v>2</v>
      </c>
      <c r="C2" s="22"/>
      <c r="D2" s="22"/>
      <c r="E2" s="23"/>
      <c r="F2" s="22" t="s">
        <v>8</v>
      </c>
      <c r="G2" s="22"/>
      <c r="H2" s="22"/>
      <c r="I2" s="24"/>
      <c r="J2" s="22" t="s">
        <v>15</v>
      </c>
      <c r="K2" s="22"/>
      <c r="M2" s="24"/>
      <c r="N2" s="22" t="s">
        <v>21</v>
      </c>
      <c r="Q2" s="24"/>
      <c r="R2" s="22" t="s">
        <v>23</v>
      </c>
      <c r="U2" s="24"/>
      <c r="V2" s="22" t="s">
        <v>27</v>
      </c>
      <c r="X2" s="26"/>
    </row>
    <row r="3" spans="1:24" s="20" customFormat="1">
      <c r="A3" s="27"/>
      <c r="B3" s="20" t="s">
        <v>0</v>
      </c>
      <c r="C3" s="28"/>
      <c r="D3" s="28"/>
      <c r="E3" s="29"/>
      <c r="F3" s="20" t="s">
        <v>9</v>
      </c>
      <c r="I3" s="30"/>
      <c r="J3" s="20" t="s">
        <v>9</v>
      </c>
      <c r="M3" s="30"/>
      <c r="N3" s="20" t="s">
        <v>9</v>
      </c>
      <c r="Q3" s="30"/>
      <c r="R3" s="20" t="s">
        <v>24</v>
      </c>
      <c r="U3" s="30"/>
      <c r="V3" s="20" t="s">
        <v>24</v>
      </c>
      <c r="X3" s="31"/>
    </row>
    <row r="4" spans="1:24" s="25" customFormat="1">
      <c r="A4" s="21" t="s">
        <v>6</v>
      </c>
      <c r="B4" s="25" t="s">
        <v>28</v>
      </c>
      <c r="E4" s="24"/>
      <c r="F4" s="25" t="s">
        <v>20</v>
      </c>
      <c r="I4" s="24"/>
      <c r="J4" s="25" t="s">
        <v>19</v>
      </c>
      <c r="M4" s="24"/>
      <c r="N4" s="25" t="s">
        <v>28</v>
      </c>
      <c r="Q4" s="24"/>
      <c r="R4" s="25" t="s">
        <v>28</v>
      </c>
      <c r="U4" s="24"/>
      <c r="V4" s="25" t="s">
        <v>28</v>
      </c>
      <c r="X4" s="26"/>
    </row>
    <row r="5" spans="1:24" s="20" customFormat="1">
      <c r="A5" s="27" t="s">
        <v>1</v>
      </c>
      <c r="B5" s="28">
        <v>15030599</v>
      </c>
      <c r="E5" s="30"/>
      <c r="F5" s="28">
        <v>1322</v>
      </c>
      <c r="I5" s="30"/>
      <c r="J5" s="28" t="s">
        <v>26</v>
      </c>
      <c r="M5" s="30"/>
      <c r="N5" s="28" t="s">
        <v>25</v>
      </c>
      <c r="Q5" s="30"/>
      <c r="R5" s="28" t="s">
        <v>25</v>
      </c>
      <c r="U5" s="30"/>
      <c r="V5" s="28" t="s">
        <v>26</v>
      </c>
      <c r="X5" s="31"/>
    </row>
    <row r="6" spans="1:24" s="25" customFormat="1">
      <c r="A6" s="21" t="s">
        <v>7</v>
      </c>
      <c r="B6" s="25" t="s">
        <v>19</v>
      </c>
      <c r="E6" s="24"/>
      <c r="F6" s="25" t="s">
        <v>19</v>
      </c>
      <c r="I6" s="24"/>
      <c r="J6" s="25" t="s">
        <v>11</v>
      </c>
      <c r="M6" s="24"/>
      <c r="N6" s="25" t="s">
        <v>20</v>
      </c>
      <c r="Q6" s="24"/>
      <c r="R6" s="25" t="s">
        <v>19</v>
      </c>
      <c r="U6" s="24"/>
      <c r="V6" s="25" t="s">
        <v>20</v>
      </c>
      <c r="X6" s="26"/>
    </row>
    <row r="7" spans="1:24" s="20" customFormat="1">
      <c r="A7" s="27" t="s">
        <v>1</v>
      </c>
      <c r="B7" s="28">
        <v>15030993</v>
      </c>
      <c r="E7" s="30"/>
      <c r="F7" s="28" t="s">
        <v>25</v>
      </c>
      <c r="I7" s="30"/>
      <c r="J7" s="20" t="s">
        <v>11</v>
      </c>
      <c r="M7" s="30"/>
      <c r="N7" s="28">
        <v>1322</v>
      </c>
      <c r="Q7" s="30"/>
      <c r="R7" s="28">
        <v>1322</v>
      </c>
      <c r="U7" s="30"/>
      <c r="V7" s="28">
        <v>1322</v>
      </c>
      <c r="X7" s="31"/>
    </row>
    <row r="8" spans="1:24" s="25" customFormat="1">
      <c r="A8" s="21" t="s">
        <v>22</v>
      </c>
      <c r="E8" s="24"/>
      <c r="F8" s="25" t="s">
        <v>11</v>
      </c>
      <c r="I8" s="24"/>
      <c r="J8" s="25" t="s">
        <v>11</v>
      </c>
      <c r="M8" s="24"/>
      <c r="N8" s="25" t="s">
        <v>19</v>
      </c>
      <c r="Q8" s="24"/>
      <c r="U8" s="24"/>
      <c r="V8" s="25" t="s">
        <v>19</v>
      </c>
      <c r="X8" s="26"/>
    </row>
    <row r="9" spans="1:24" s="20" customFormat="1">
      <c r="A9" s="27" t="s">
        <v>1</v>
      </c>
      <c r="E9" s="30"/>
      <c r="F9" s="20" t="s">
        <v>11</v>
      </c>
      <c r="I9" s="30"/>
      <c r="J9" s="20" t="s">
        <v>11</v>
      </c>
      <c r="M9" s="30"/>
      <c r="N9" s="28">
        <v>1302</v>
      </c>
      <c r="Q9" s="30"/>
      <c r="U9" s="30"/>
      <c r="V9" s="28" t="s">
        <v>25</v>
      </c>
      <c r="X9" s="31"/>
    </row>
    <row r="10" spans="1:24" s="4" customFormat="1" ht="14.25" thickBot="1">
      <c r="A10" s="10" t="s">
        <v>10</v>
      </c>
      <c r="B10" s="4" t="s">
        <v>11</v>
      </c>
      <c r="E10" s="5"/>
      <c r="F10" s="6">
        <v>1732</v>
      </c>
      <c r="I10" s="5"/>
      <c r="J10" s="6" t="s">
        <v>25</v>
      </c>
      <c r="M10" s="5"/>
      <c r="Q10" s="5"/>
      <c r="U10" s="5"/>
      <c r="V10" s="6">
        <v>1732</v>
      </c>
      <c r="X10" s="11"/>
    </row>
    <row r="11" spans="1:24" ht="27.4" customHeight="1">
      <c r="A11" s="7" t="s">
        <v>12</v>
      </c>
      <c r="B11" s="8" t="s">
        <v>5</v>
      </c>
      <c r="C11" s="8" t="s">
        <v>3</v>
      </c>
      <c r="D11" s="12" t="s">
        <v>13</v>
      </c>
      <c r="E11" s="2" t="s">
        <v>14</v>
      </c>
      <c r="F11" s="8" t="s">
        <v>5</v>
      </c>
      <c r="G11" s="8" t="s">
        <v>3</v>
      </c>
      <c r="H11" s="12" t="s">
        <v>13</v>
      </c>
      <c r="I11" s="2" t="s">
        <v>14</v>
      </c>
      <c r="J11" s="8" t="s">
        <v>5</v>
      </c>
      <c r="K11" s="8" t="s">
        <v>3</v>
      </c>
      <c r="L11" s="12" t="s">
        <v>13</v>
      </c>
      <c r="M11" s="2" t="s">
        <v>14</v>
      </c>
      <c r="N11" s="8" t="s">
        <v>5</v>
      </c>
      <c r="O11" s="8" t="s">
        <v>3</v>
      </c>
      <c r="P11" s="12" t="s">
        <v>13</v>
      </c>
      <c r="Q11" s="2" t="s">
        <v>14</v>
      </c>
      <c r="R11" s="8" t="s">
        <v>5</v>
      </c>
      <c r="S11" s="8" t="s">
        <v>3</v>
      </c>
      <c r="T11" s="12" t="s">
        <v>13</v>
      </c>
      <c r="U11" s="2" t="s">
        <v>14</v>
      </c>
      <c r="V11" s="8" t="s">
        <v>5</v>
      </c>
      <c r="W11" s="8" t="s">
        <v>3</v>
      </c>
      <c r="X11" s="13" t="s">
        <v>13</v>
      </c>
    </row>
    <row r="12" spans="1:24">
      <c r="A12" s="7">
        <v>0</v>
      </c>
      <c r="B12" s="8">
        <v>520</v>
      </c>
      <c r="C12" s="8"/>
      <c r="D12" s="8"/>
      <c r="F12" s="8">
        <v>1090</v>
      </c>
      <c r="G12" s="8">
        <v>1.1999999999999999E-3</v>
      </c>
      <c r="H12" s="8"/>
      <c r="J12" s="8"/>
      <c r="K12" s="8"/>
      <c r="L12" s="8"/>
      <c r="N12" s="8"/>
      <c r="O12" s="8"/>
      <c r="P12" s="8"/>
      <c r="R12" s="8"/>
      <c r="S12" s="8"/>
      <c r="T12" s="8"/>
      <c r="V12" s="8">
        <v>840</v>
      </c>
      <c r="W12" s="8">
        <v>1.9199999999999998E-2</v>
      </c>
      <c r="X12" s="9"/>
    </row>
    <row r="13" spans="1:24">
      <c r="A13" s="7">
        <v>1</v>
      </c>
      <c r="B13" s="8">
        <v>1500</v>
      </c>
      <c r="C13" s="8"/>
      <c r="D13" s="8"/>
      <c r="F13" s="8">
        <v>2000</v>
      </c>
      <c r="G13" s="8">
        <v>1.11E-2</v>
      </c>
      <c r="H13" s="8"/>
      <c r="J13" s="8">
        <v>2000</v>
      </c>
      <c r="K13" s="8">
        <v>1.17E-2</v>
      </c>
      <c r="L13" s="8">
        <v>5.0000000000000001E-4</v>
      </c>
      <c r="N13" s="8">
        <v>2000</v>
      </c>
      <c r="O13" s="8">
        <v>6.0000000000000001E-3</v>
      </c>
      <c r="P13" s="8">
        <v>0</v>
      </c>
      <c r="R13" s="3">
        <v>2000</v>
      </c>
      <c r="S13" s="8">
        <v>2.52E-2</v>
      </c>
      <c r="T13" s="8">
        <v>1.4500000000000001E-2</v>
      </c>
      <c r="V13" s="3">
        <v>2000</v>
      </c>
      <c r="W13" s="3">
        <v>1.6E-2</v>
      </c>
      <c r="X13" s="14">
        <v>7.0000000000000001E-3</v>
      </c>
    </row>
    <row r="14" spans="1:24">
      <c r="A14" s="7">
        <v>2</v>
      </c>
      <c r="B14" s="8">
        <v>1500</v>
      </c>
      <c r="C14" s="8"/>
      <c r="D14" s="8"/>
      <c r="F14" s="8">
        <v>2000</v>
      </c>
      <c r="G14" s="8">
        <v>1.12E-2</v>
      </c>
      <c r="H14" s="8"/>
      <c r="J14" s="8">
        <v>2000</v>
      </c>
      <c r="K14" s="8">
        <v>1.1900000000000001E-2</v>
      </c>
      <c r="L14" s="8">
        <v>6.9999999999999999E-4</v>
      </c>
      <c r="N14" s="8">
        <v>2000</v>
      </c>
      <c r="O14" s="8">
        <v>5.8999999999999999E-3</v>
      </c>
      <c r="P14" s="8">
        <v>0</v>
      </c>
      <c r="R14" s="3">
        <v>2000</v>
      </c>
      <c r="S14" s="8">
        <v>2.46E-2</v>
      </c>
      <c r="T14" s="8">
        <v>1.54E-2</v>
      </c>
      <c r="V14" s="3">
        <v>2000</v>
      </c>
      <c r="W14" s="3">
        <v>1.5699999999999999E-2</v>
      </c>
      <c r="X14" s="14">
        <v>7.3000000000000001E-3</v>
      </c>
    </row>
    <row r="15" spans="1:24">
      <c r="A15" s="7">
        <v>3</v>
      </c>
      <c r="B15" s="8">
        <v>1500</v>
      </c>
      <c r="C15" s="8"/>
      <c r="D15" s="8"/>
      <c r="F15" s="8">
        <v>2500</v>
      </c>
      <c r="G15" s="8">
        <v>1.24E-2</v>
      </c>
      <c r="H15" s="8">
        <v>2.7000000000000001E-3</v>
      </c>
      <c r="J15" s="3">
        <v>2500</v>
      </c>
      <c r="K15" s="3">
        <v>1.2999999999999999E-2</v>
      </c>
      <c r="L15" s="8">
        <v>6.9999999999999999E-4</v>
      </c>
      <c r="N15" s="3">
        <v>2500</v>
      </c>
      <c r="O15" s="3">
        <v>7.4999999999999997E-3</v>
      </c>
      <c r="P15" s="3">
        <v>0</v>
      </c>
      <c r="R15" s="3">
        <v>2500</v>
      </c>
      <c r="S15" s="8">
        <v>2.69E-2</v>
      </c>
      <c r="T15" s="8">
        <v>1.7100000000000001E-2</v>
      </c>
      <c r="V15" s="3">
        <v>2500</v>
      </c>
      <c r="W15" s="8">
        <v>1.7899999999999999E-2</v>
      </c>
      <c r="X15" s="9">
        <v>8.3999999999999995E-3</v>
      </c>
    </row>
    <row r="16" spans="1:24">
      <c r="A16" s="7">
        <v>4</v>
      </c>
      <c r="B16" s="8">
        <v>1500</v>
      </c>
      <c r="C16" s="8">
        <v>1.06E-2</v>
      </c>
      <c r="D16" s="8">
        <v>3.5000000000000001E-3</v>
      </c>
      <c r="F16" s="8">
        <v>2500</v>
      </c>
      <c r="G16" s="8">
        <v>1.2999999999999999E-2</v>
      </c>
      <c r="H16" s="8">
        <v>2.8E-3</v>
      </c>
      <c r="J16" s="3">
        <v>2500</v>
      </c>
      <c r="K16" s="3">
        <v>1.35E-2</v>
      </c>
      <c r="L16" s="3">
        <v>8.0000000000000004E-4</v>
      </c>
      <c r="N16" s="3">
        <v>2500</v>
      </c>
      <c r="O16" s="3">
        <v>7.4999999999999997E-3</v>
      </c>
      <c r="P16" s="3">
        <v>0</v>
      </c>
      <c r="R16" s="3">
        <v>2500</v>
      </c>
      <c r="S16" s="8">
        <v>2.7199999999999998E-2</v>
      </c>
      <c r="T16" s="8">
        <v>1.77E-2</v>
      </c>
      <c r="V16" s="3">
        <v>2500</v>
      </c>
      <c r="W16" s="3">
        <v>1.8499999999999999E-2</v>
      </c>
      <c r="X16" s="9">
        <v>8.8999999999999999E-3</v>
      </c>
    </row>
    <row r="17" spans="1:24">
      <c r="A17" s="7">
        <v>5</v>
      </c>
      <c r="B17" s="8">
        <v>2000</v>
      </c>
      <c r="C17" s="8">
        <v>1.3299999999999999E-2</v>
      </c>
      <c r="D17" s="8"/>
      <c r="F17" s="8">
        <v>3000</v>
      </c>
      <c r="G17" s="8"/>
      <c r="H17" s="8"/>
      <c r="I17" s="1">
        <v>1.01E-2</v>
      </c>
      <c r="J17" s="3">
        <v>3000</v>
      </c>
      <c r="K17" s="8">
        <f>0.0131+L16</f>
        <v>1.3900000000000001E-2</v>
      </c>
      <c r="L17" s="3">
        <f>0.0062+L16</f>
        <v>7.0000000000000001E-3</v>
      </c>
      <c r="N17" s="3">
        <v>1500</v>
      </c>
      <c r="O17" s="3">
        <v>4.7999999999999996E-3</v>
      </c>
      <c r="P17" s="3">
        <v>0</v>
      </c>
      <c r="R17" s="3">
        <v>3000</v>
      </c>
      <c r="S17" s="8">
        <v>2.9000000000000001E-2</v>
      </c>
      <c r="T17" s="8">
        <v>1.83E-2</v>
      </c>
      <c r="V17" s="3">
        <v>3000</v>
      </c>
      <c r="W17" s="3">
        <v>2.0899999999999998E-2</v>
      </c>
      <c r="X17" s="14">
        <v>9.7000000000000003E-3</v>
      </c>
    </row>
    <row r="18" spans="1:24">
      <c r="A18" s="7">
        <v>6</v>
      </c>
      <c r="B18" s="8">
        <v>2000</v>
      </c>
      <c r="C18" s="8">
        <v>1.34E-2</v>
      </c>
      <c r="D18" s="8"/>
      <c r="F18" s="8">
        <v>3000</v>
      </c>
      <c r="G18" s="8" t="s">
        <v>16</v>
      </c>
      <c r="H18" s="1">
        <v>1.2999999999999999E-3</v>
      </c>
      <c r="J18" s="3">
        <v>3000</v>
      </c>
      <c r="K18" s="8">
        <f>0.0138+L16</f>
        <v>1.46E-2</v>
      </c>
      <c r="L18" s="8">
        <f>0.0028+L16</f>
        <v>3.5999999999999999E-3</v>
      </c>
      <c r="N18" s="3">
        <v>3000</v>
      </c>
      <c r="O18" s="3">
        <v>9.1000000000000004E-3</v>
      </c>
      <c r="P18" s="3">
        <v>0</v>
      </c>
      <c r="R18" s="3">
        <v>3000</v>
      </c>
      <c r="S18" s="3">
        <v>2.9399999999999999E-2</v>
      </c>
      <c r="T18" s="3">
        <v>1.8800000000000001E-2</v>
      </c>
      <c r="V18" s="3">
        <v>3000</v>
      </c>
      <c r="W18" s="3">
        <v>2.1299999999999999E-2</v>
      </c>
      <c r="X18" s="14">
        <v>0.01</v>
      </c>
    </row>
    <row r="19" spans="1:24">
      <c r="A19" s="7">
        <v>7</v>
      </c>
      <c r="B19" s="8">
        <v>2500</v>
      </c>
      <c r="C19" s="8">
        <v>1.52E-2</v>
      </c>
      <c r="D19" s="8"/>
      <c r="F19" s="8">
        <v>4100</v>
      </c>
      <c r="G19" s="8">
        <v>2.3199999999999998E-2</v>
      </c>
      <c r="H19" s="8"/>
      <c r="J19" s="3">
        <v>3500</v>
      </c>
      <c r="K19" s="3">
        <f>0.0172+L16</f>
        <v>1.7999999999999999E-2</v>
      </c>
      <c r="L19" s="8"/>
      <c r="N19" s="3">
        <v>3000</v>
      </c>
      <c r="O19" s="3">
        <v>9.4999999999999998E-3</v>
      </c>
      <c r="P19" s="3">
        <v>0</v>
      </c>
      <c r="R19" s="3">
        <v>3500</v>
      </c>
      <c r="S19" s="3">
        <v>3.1399999999999997E-2</v>
      </c>
      <c r="T19" s="3">
        <v>1.9900000000000001E-2</v>
      </c>
      <c r="V19" s="3">
        <v>4220</v>
      </c>
      <c r="W19" s="3">
        <v>3.4000000000000002E-2</v>
      </c>
      <c r="X19" s="9"/>
    </row>
    <row r="20" spans="1:24">
      <c r="A20" s="7">
        <v>8</v>
      </c>
      <c r="B20" s="8">
        <v>2500</v>
      </c>
      <c r="C20" s="8">
        <v>1.5100000000000001E-2</v>
      </c>
      <c r="D20" s="8"/>
      <c r="F20" s="8">
        <v>4150</v>
      </c>
      <c r="G20" s="8">
        <v>2.9100000000000001E-2</v>
      </c>
      <c r="H20" s="8"/>
      <c r="J20" s="3">
        <v>4510</v>
      </c>
      <c r="K20" s="8">
        <f>0.0376+L16</f>
        <v>3.8400000000000004E-2</v>
      </c>
      <c r="L20" s="8"/>
      <c r="N20" s="3">
        <v>3500</v>
      </c>
      <c r="O20" s="3">
        <v>1.09E-2</v>
      </c>
      <c r="P20" s="3">
        <v>1E-4</v>
      </c>
      <c r="R20" s="3">
        <v>3500</v>
      </c>
      <c r="S20" s="3">
        <v>4.4900000000000002E-2</v>
      </c>
      <c r="T20" s="3"/>
      <c r="V20" s="3"/>
      <c r="W20" s="8"/>
      <c r="X20" s="9"/>
    </row>
    <row r="21" spans="1:24">
      <c r="A21" s="7">
        <v>9</v>
      </c>
      <c r="B21" s="8">
        <v>3000</v>
      </c>
      <c r="C21" s="8" t="s">
        <v>4</v>
      </c>
      <c r="D21" s="8"/>
      <c r="F21" s="8"/>
      <c r="G21" s="8"/>
      <c r="H21" s="8"/>
      <c r="J21" s="8"/>
      <c r="K21" s="8"/>
      <c r="L21" s="8"/>
      <c r="N21" s="3">
        <v>3500</v>
      </c>
      <c r="O21" s="3">
        <v>1.11E-2</v>
      </c>
      <c r="P21" s="3">
        <v>0</v>
      </c>
      <c r="R21" s="8"/>
      <c r="S21" s="8"/>
      <c r="T21" s="8"/>
      <c r="V21" s="8"/>
      <c r="W21" s="8"/>
      <c r="X21" s="9"/>
    </row>
    <row r="22" spans="1:24">
      <c r="A22" s="7">
        <v>10</v>
      </c>
      <c r="B22" s="8">
        <v>3000</v>
      </c>
      <c r="C22" s="8"/>
      <c r="D22" s="8"/>
      <c r="E22" s="1">
        <v>-1.2E-2</v>
      </c>
      <c r="F22" s="8"/>
      <c r="G22" s="8"/>
      <c r="H22" s="8"/>
      <c r="J22" s="8"/>
      <c r="K22" s="8"/>
      <c r="L22" s="8"/>
      <c r="N22" s="3">
        <v>4000</v>
      </c>
      <c r="O22" s="3">
        <v>1.2800000000000001E-2</v>
      </c>
      <c r="P22" s="3">
        <v>1E-4</v>
      </c>
      <c r="R22" s="8"/>
      <c r="S22" s="8"/>
      <c r="T22" s="8"/>
      <c r="V22" s="8"/>
      <c r="W22" s="8"/>
      <c r="X22" s="9"/>
    </row>
    <row r="23" spans="1:24" ht="14.25" thickBot="1">
      <c r="A23" s="10">
        <v>11</v>
      </c>
      <c r="B23" s="4">
        <v>4200</v>
      </c>
      <c r="C23" s="4">
        <v>6.8000000000000005E-2</v>
      </c>
      <c r="D23" s="4"/>
      <c r="E23" s="5"/>
      <c r="F23" s="4"/>
      <c r="G23" s="4"/>
      <c r="H23" s="4"/>
      <c r="I23" s="5"/>
      <c r="J23" s="4"/>
      <c r="K23" s="4"/>
      <c r="L23" s="4"/>
      <c r="M23" s="5"/>
      <c r="N23" s="15">
        <v>4900</v>
      </c>
      <c r="O23" s="15">
        <v>3.2599999999999997E-2</v>
      </c>
      <c r="P23" s="15">
        <v>9.5999999999999992E-3</v>
      </c>
      <c r="Q23" s="5"/>
      <c r="R23" s="4"/>
      <c r="S23" s="4"/>
      <c r="T23" s="4"/>
      <c r="U23" s="5"/>
      <c r="V23" s="4"/>
      <c r="W23" s="4"/>
      <c r="X23" s="1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2018-08-28T17:38:09Z</dcterms:created>
  <dcterms:modified xsi:type="dcterms:W3CDTF">2018-09-18T15:46:03Z</dcterms:modified>
</cp:coreProperties>
</file>